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6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Лист1!$A$1:$K$21</definedName>
  </definedNames>
  <calcPr calcId="152511"/>
</workbook>
</file>

<file path=xl/calcChain.xml><?xml version="1.0" encoding="utf-8"?>
<calcChain xmlns="http://schemas.openxmlformats.org/spreadsheetml/2006/main">
  <c r="I16" i="1" l="1"/>
  <c r="I15" i="1"/>
  <c r="I14" i="1"/>
  <c r="I13" i="1"/>
  <c r="I12" i="1"/>
  <c r="I11" i="1"/>
  <c r="I10" i="1"/>
  <c r="I9" i="1"/>
  <c r="I8" i="1"/>
  <c r="I7" i="1"/>
  <c r="H16" i="1"/>
  <c r="J16" i="1" s="1"/>
  <c r="H15" i="1"/>
  <c r="J15" i="1" s="1"/>
  <c r="H14" i="1"/>
  <c r="H13" i="1"/>
  <c r="H12" i="1"/>
  <c r="J12" i="1" s="1"/>
  <c r="H11" i="1"/>
  <c r="J11" i="1" s="1"/>
  <c r="H10" i="1"/>
  <c r="H9" i="1"/>
  <c r="D8" i="1"/>
  <c r="H8" i="1" s="1"/>
  <c r="J8" i="1" s="1"/>
  <c r="H7" i="1"/>
  <c r="J7" i="1" s="1"/>
  <c r="J10" i="1" l="1"/>
  <c r="J14" i="1"/>
  <c r="J9" i="1"/>
  <c r="J13" i="1"/>
  <c r="J17" i="1" s="1"/>
</calcChain>
</file>

<file path=xl/sharedStrings.xml><?xml version="1.0" encoding="utf-8"?>
<sst xmlns="http://schemas.openxmlformats.org/spreadsheetml/2006/main" count="49" uniqueCount="41">
  <si>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</si>
  <si>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</si>
  <si>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</si>
  <si>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</si>
  <si>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</si>
  <si>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</si>
  <si>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</si>
  <si>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</si>
  <si>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</si>
  <si>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</si>
  <si>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</si>
  <si>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</si>
  <si>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</si>
  <si>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ВЛ-0,4 кВ</t>
  </si>
  <si>
    <t>Л3-01-1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</si>
  <si>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</si>
  <si>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2025г.)=1,3620</t>
  </si>
  <si>
    <t>Таким образом, переводной коэффициент для перевода УНЦ в цены 2026 года получился в размере 1,3620</t>
  </si>
  <si>
    <t>Коэффициенты перехода (пересчета) от базового УНЦ к УНЦ субъектов Российской Федерации</t>
  </si>
  <si>
    <t>Проектно-изыскательские работы по ВЛ (СИП-2)</t>
  </si>
  <si>
    <t>П3-01</t>
  </si>
  <si>
    <t>Проектно-изыскательские работы по ВЛ (СИП-4)</t>
  </si>
  <si>
    <t>ВЛ-0,4 кВ, 72 ответвления, длина одного ответвления 25 м</t>
  </si>
  <si>
    <t>Демонтаж ВЛ 0,4 - 750 кВ  (СИП-2)</t>
  </si>
  <si>
    <t>ВЛ-0,4 кВ, одна цепь</t>
  </si>
  <si>
    <t>М2-01-1</t>
  </si>
  <si>
    <t xml:space="preserve">Демонтаж ВЛ 0,4 - 750 кВ (СИП-4) </t>
  </si>
  <si>
    <t xml:space="preserve">Строительно-монтажные работы без опор и провода (СИП-2) </t>
  </si>
  <si>
    <t>одноцепная, все типы опор за исключением многогранных</t>
  </si>
  <si>
    <t>Л1-01-1</t>
  </si>
  <si>
    <t xml:space="preserve">Строительно-монтажные работы без опор и провода (СИП-4) </t>
  </si>
  <si>
    <t xml:space="preserve">Опоры ВЛ 0,4 - 750 кВ (СИП-2) </t>
  </si>
  <si>
    <t>ВЛ-0,4 кВ, одноцепная, все типы опор за исключением многогранных</t>
  </si>
  <si>
    <t xml:space="preserve">Опоры ВЛ 0,4 - 750 кВ (СИП-4) </t>
  </si>
  <si>
    <t xml:space="preserve">Провода СИП ВЛ 0,4 - 35 кВ (СИП-2) </t>
  </si>
  <si>
    <t>ВЛ-0,4 кВ, количество фазных проводов 3, сечение фазного провода: 70 мм2, сечение нулевого провода 55 мм2, тип провода СИП-2</t>
  </si>
  <si>
    <t>Л7-23-2</t>
  </si>
  <si>
    <t xml:space="preserve">Провода СИП ВЛ 0,4 - 35 кВ (СИП-4) </t>
  </si>
  <si>
    <t>ВЛ-0,4 кВ, количество фазных проводов 4, сечение фазного провода: 16 мм2, тип провода СИП-4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</si>
  <si>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20260213_Ц_2</t>
    </r>
  </si>
  <si>
    <t>Реконструкия ВЛ-0,4кВ "ЛЭП-0,4 кВ от ТП - №47, ТП №47    РБ, Иглинский р-н  с. Тавтиманово" (Инв.00-003623) (изм.0)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</si>
</sst>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1"/>
  <sheetViews>
    <sheetView tabSelected="1" view="pageBreakPreview" zoomScaleNormal="102" zoomScaleSheetLayoutView="100" workbookViewId="0">
      <selection activeCell="O7" sqref="O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5" t="s">
        <v>8</v>
      </c>
      <c r="C2" s="15"/>
      <c r="D2" s="15"/>
      <c r="E2" s="15"/>
      <c r="F2" s="15"/>
      <c r="G2" s="15"/>
      <c r="H2" s="15"/>
    </row>
    <row r="3" spans="1:11" ht="20.45" customHeight="1" x14ac:dyDescent="0.2">
      <c r="B3" s="15" t="s">
        <v>39</v>
      </c>
      <c r="C3" s="15"/>
      <c r="D3" s="15"/>
      <c r="E3" s="15"/>
      <c r="F3" s="15"/>
      <c r="G3" s="15"/>
      <c r="H3" s="15"/>
    </row>
    <row r="4" spans="1:11" ht="12.75" customHeight="1" x14ac:dyDescent="0.2">
      <c r="A4" s="16" t="s">
        <v>40</v>
      </c>
      <c r="B4" s="15"/>
      <c r="C4" s="15"/>
      <c r="D4" s="15"/>
      <c r="E4" s="15"/>
      <c r="F4" s="15"/>
      <c r="G4" s="15"/>
      <c r="H4" s="15"/>
      <c r="I4" s="15"/>
      <c r="J4" s="15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18</v>
      </c>
      <c r="H6" s="3" t="s">
        <v>9</v>
      </c>
      <c r="I6" s="2" t="s">
        <v>6</v>
      </c>
      <c r="J6" s="3" t="s">
        <v>11</v>
      </c>
      <c r="K6" s="10" t="s">
        <v>12</v>
      </c>
    </row>
    <row r="7" spans="1:11" ht="73.150000000000006" customHeight="1" x14ac:dyDescent="0.2">
      <c r="A7" s="2">
        <v>1</v>
      </c>
      <c r="B7" s="12" t="s">
        <v>19</v>
      </c>
      <c r="C7" s="3" t="s">
        <v>13</v>
      </c>
      <c r="D7" s="3">
        <v>2</v>
      </c>
      <c r="E7" s="3" t="s">
        <v>20</v>
      </c>
      <c r="F7" s="3">
        <v>165</v>
      </c>
      <c r="G7" s="3"/>
      <c r="H7" s="7">
        <f t="shared" ref="H7:H8" si="0">D7*F7</f>
        <v>330</v>
      </c>
      <c r="I7" s="9">
        <f>1.034*1.043*1.038*1.04*1.04*1.04*1.04*1.04</f>
        <v>1.3619742514803772</v>
      </c>
      <c r="J7" s="5">
        <f t="shared" ref="J7:J16" si="1">H7*I7</f>
        <v>449.45150298852445</v>
      </c>
      <c r="K7" s="3"/>
    </row>
    <row r="8" spans="1:11" ht="73.150000000000006" customHeight="1" x14ac:dyDescent="0.2">
      <c r="A8" s="2">
        <v>2</v>
      </c>
      <c r="B8" s="12" t="s">
        <v>21</v>
      </c>
      <c r="C8" s="3" t="s">
        <v>22</v>
      </c>
      <c r="D8" s="3">
        <f>25*72/1000</f>
        <v>1.8</v>
      </c>
      <c r="E8" s="3" t="s">
        <v>20</v>
      </c>
      <c r="F8" s="3">
        <v>165</v>
      </c>
      <c r="G8" s="3"/>
      <c r="H8" s="7">
        <f t="shared" si="0"/>
        <v>297</v>
      </c>
      <c r="I8" s="9">
        <f t="shared" ref="I8:I16" si="2">1.034*1.043*1.038*1.04*1.04*1.04*1.04*1.04</f>
        <v>1.3619742514803772</v>
      </c>
      <c r="J8" s="5">
        <f t="shared" si="1"/>
        <v>404.50635268967204</v>
      </c>
      <c r="K8" s="3"/>
    </row>
    <row r="9" spans="1:11" ht="25.5" x14ac:dyDescent="0.2">
      <c r="A9" s="2">
        <v>3</v>
      </c>
      <c r="B9" s="12" t="s">
        <v>23</v>
      </c>
      <c r="C9" s="3" t="s">
        <v>24</v>
      </c>
      <c r="D9" s="3">
        <v>2</v>
      </c>
      <c r="E9" s="3" t="s">
        <v>25</v>
      </c>
      <c r="F9" s="3">
        <v>160</v>
      </c>
      <c r="G9" s="11">
        <v>1.08</v>
      </c>
      <c r="H9" s="13">
        <f>D9*F9*G9</f>
        <v>345.6</v>
      </c>
      <c r="I9" s="9">
        <f t="shared" si="2"/>
        <v>1.3619742514803772</v>
      </c>
      <c r="J9" s="5">
        <f t="shared" si="1"/>
        <v>470.69830131161837</v>
      </c>
      <c r="K9" s="3"/>
    </row>
    <row r="10" spans="1:11" ht="25.5" x14ac:dyDescent="0.2">
      <c r="A10" s="2">
        <v>4</v>
      </c>
      <c r="B10" s="12" t="s">
        <v>26</v>
      </c>
      <c r="C10" s="3" t="s">
        <v>24</v>
      </c>
      <c r="D10" s="3">
        <v>1.8</v>
      </c>
      <c r="E10" s="3" t="s">
        <v>25</v>
      </c>
      <c r="F10" s="3">
        <v>160</v>
      </c>
      <c r="G10" s="11">
        <v>1.08</v>
      </c>
      <c r="H10" s="13">
        <f>D10*F10*G10</f>
        <v>311.04000000000002</v>
      </c>
      <c r="I10" s="9">
        <f t="shared" si="2"/>
        <v>1.3619742514803772</v>
      </c>
      <c r="J10" s="5">
        <f t="shared" si="1"/>
        <v>423.62847118045653</v>
      </c>
      <c r="K10" s="3"/>
    </row>
    <row r="11" spans="1:11" ht="25.15" customHeight="1" x14ac:dyDescent="0.2">
      <c r="A11" s="2">
        <v>5</v>
      </c>
      <c r="B11" s="12" t="s">
        <v>27</v>
      </c>
      <c r="C11" s="3" t="s">
        <v>28</v>
      </c>
      <c r="D11" s="3">
        <v>2</v>
      </c>
      <c r="E11" s="3" t="s">
        <v>29</v>
      </c>
      <c r="F11" s="3">
        <v>499</v>
      </c>
      <c r="G11" s="11">
        <v>1.42</v>
      </c>
      <c r="H11" s="13">
        <f t="shared" ref="H11:H12" si="3">D11*F11*G11</f>
        <v>1417.1599999999999</v>
      </c>
      <c r="I11" s="9">
        <f t="shared" si="2"/>
        <v>1.3619742514803772</v>
      </c>
      <c r="J11" s="5">
        <f t="shared" si="1"/>
        <v>1930.1354302279312</v>
      </c>
      <c r="K11" s="3"/>
    </row>
    <row r="12" spans="1:11" ht="102" x14ac:dyDescent="0.2">
      <c r="A12" s="2">
        <v>6</v>
      </c>
      <c r="B12" s="12" t="s">
        <v>30</v>
      </c>
      <c r="C12" s="3" t="s">
        <v>28</v>
      </c>
      <c r="D12" s="3">
        <v>1.8</v>
      </c>
      <c r="E12" s="3" t="s">
        <v>29</v>
      </c>
      <c r="F12" s="3">
        <v>499</v>
      </c>
      <c r="G12" s="11">
        <v>1.42</v>
      </c>
      <c r="H12" s="13">
        <f t="shared" si="3"/>
        <v>1275.444</v>
      </c>
      <c r="I12" s="9">
        <f t="shared" si="2"/>
        <v>1.3619742514803772</v>
      </c>
      <c r="J12" s="5">
        <f t="shared" si="1"/>
        <v>1737.1218872051381</v>
      </c>
      <c r="K12" s="3"/>
    </row>
    <row r="13" spans="1:11" ht="114.75" x14ac:dyDescent="0.2">
      <c r="A13" s="2">
        <v>7</v>
      </c>
      <c r="B13" s="12" t="s">
        <v>31</v>
      </c>
      <c r="C13" s="3" t="s">
        <v>32</v>
      </c>
      <c r="D13" s="3">
        <v>2</v>
      </c>
      <c r="E13" s="3" t="s">
        <v>14</v>
      </c>
      <c r="F13" s="3">
        <v>517</v>
      </c>
      <c r="G13" s="11">
        <v>1</v>
      </c>
      <c r="H13" s="13">
        <f>G13*F13*D13</f>
        <v>1034</v>
      </c>
      <c r="I13" s="9">
        <f t="shared" si="2"/>
        <v>1.3619742514803772</v>
      </c>
      <c r="J13" s="5">
        <f t="shared" si="1"/>
        <v>1408.2813760307101</v>
      </c>
      <c r="K13" s="3"/>
    </row>
    <row r="14" spans="1:11" ht="114.75" x14ac:dyDescent="0.2">
      <c r="A14" s="2">
        <v>8</v>
      </c>
      <c r="B14" s="12" t="s">
        <v>33</v>
      </c>
      <c r="C14" s="3" t="s">
        <v>32</v>
      </c>
      <c r="D14" s="3">
        <v>1.8</v>
      </c>
      <c r="E14" s="3" t="s">
        <v>14</v>
      </c>
      <c r="F14" s="3">
        <v>517</v>
      </c>
      <c r="G14" s="11">
        <v>1</v>
      </c>
      <c r="H14" s="13">
        <f>G14*F14*D14</f>
        <v>930.6</v>
      </c>
      <c r="I14" s="9">
        <f t="shared" si="2"/>
        <v>1.3619742514803772</v>
      </c>
      <c r="J14" s="5">
        <f t="shared" si="1"/>
        <v>1267.453238427639</v>
      </c>
      <c r="K14" s="3"/>
    </row>
    <row r="15" spans="1:11" ht="204" x14ac:dyDescent="0.2">
      <c r="A15" s="2">
        <v>9</v>
      </c>
      <c r="B15" s="12" t="s">
        <v>34</v>
      </c>
      <c r="C15" s="3" t="s">
        <v>35</v>
      </c>
      <c r="D15" s="3">
        <v>2</v>
      </c>
      <c r="E15" s="3" t="s">
        <v>36</v>
      </c>
      <c r="F15" s="3">
        <v>261</v>
      </c>
      <c r="G15" s="11">
        <v>1</v>
      </c>
      <c r="H15" s="13">
        <f t="shared" ref="H15:H16" si="4">G15*F15*D15</f>
        <v>522</v>
      </c>
      <c r="I15" s="9">
        <f t="shared" si="2"/>
        <v>1.3619742514803772</v>
      </c>
      <c r="J15" s="5">
        <f t="shared" si="1"/>
        <v>710.95055927275689</v>
      </c>
      <c r="K15" s="3"/>
    </row>
    <row r="16" spans="1:11" ht="153" x14ac:dyDescent="0.2">
      <c r="A16" s="2">
        <v>10</v>
      </c>
      <c r="B16" s="12" t="s">
        <v>37</v>
      </c>
      <c r="C16" s="3" t="s">
        <v>38</v>
      </c>
      <c r="D16" s="3">
        <v>1.8</v>
      </c>
      <c r="E16" s="3" t="s">
        <v>36</v>
      </c>
      <c r="F16" s="3">
        <v>146</v>
      </c>
      <c r="G16" s="11">
        <v>1</v>
      </c>
      <c r="H16" s="13">
        <f t="shared" si="4"/>
        <v>262.8</v>
      </c>
      <c r="I16" s="9">
        <f t="shared" si="2"/>
        <v>1.3619742514803772</v>
      </c>
      <c r="J16" s="5">
        <f t="shared" si="1"/>
        <v>357.92683328904315</v>
      </c>
      <c r="K16" s="3"/>
    </row>
    <row r="17" spans="1:11" ht="60" x14ac:dyDescent="0.2">
      <c r="A17" s="4"/>
      <c r="B17" s="8" t="s">
        <v>10</v>
      </c>
      <c r="C17" s="4"/>
      <c r="D17" s="4"/>
      <c r="E17" s="4"/>
      <c r="F17" s="4"/>
      <c r="G17" s="4"/>
      <c r="H17" s="4"/>
      <c r="I17" s="9"/>
      <c r="J17" s="5">
        <f>SUM(J7:J16)</f>
        <v>9160.1539526234901</v>
      </c>
      <c r="K17" s="11">
        <v>5997.94</v>
      </c>
    </row>
    <row r="18" spans="1:11" x14ac:dyDescent="0.2">
      <c r="A18" s="6" t="s">
        <v>7</v>
      </c>
    </row>
    <row r="19" spans="1:11" ht="25.15" customHeight="1" x14ac:dyDescent="0.2">
      <c r="A19" s="17" t="s">
        <v>15</v>
      </c>
      <c r="B19" s="17"/>
      <c r="C19" s="17"/>
      <c r="D19" s="17"/>
      <c r="E19" s="17"/>
      <c r="F19" s="17"/>
      <c r="G19" s="17"/>
      <c r="H19" s="17"/>
      <c r="I19" s="17"/>
      <c r="J19" s="17"/>
    </row>
    <row r="20" spans="1:11" ht="29.25" customHeight="1" x14ac:dyDescent="0.2">
      <c r="A20" s="14" t="s">
        <v>16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</row>
    <row r="21" spans="1:11" x14ac:dyDescent="0.2">
      <c r="A21" s="1" t="s">
        <v>17</v>
      </c>
    </row>
  </sheetData>
  <mergeCells count="5">
    <mergeCell ref="A20:K20"/>
    <mergeCell ref="B2:H2"/>
    <mergeCell ref="B3:H3"/>
    <mergeCell ref="A4:J4"/>
    <mergeCell ref="A19:J19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2021-06-18T04:01:54Z</dcterms:modified>
</cp:coreProperties>
</file>